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45" i="15" l="1"/>
  <c r="AE37" i="15"/>
  <c r="M25" i="25" l="1"/>
  <c r="H25" i="25" l="1"/>
  <c r="D25" i="25" l="1"/>
  <c r="C24" i="6" s="1"/>
  <c r="C25" i="25"/>
  <c r="K26" i="33" l="1"/>
  <c r="A12" i="22" l="1"/>
  <c r="AE24" i="15" l="1"/>
  <c r="AE27" i="15" s="1"/>
  <c r="B25" i="22" l="1"/>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<sst xmlns="http://schemas.openxmlformats.org/spreadsheetml/2006/main" count="1206" uniqueCount="430">
  <si>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</si>
  <si>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</si>
  <si>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</si>
  <si>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</si>
  <si>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</si>
  <si>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</si>
  <si>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</si>
  <si>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</si>
  <si>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</si>
  <si>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</si>
  <si>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</si>
  <si>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</si>
  <si>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</si>
  <si>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</si>
  <si>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</si>
  <si>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</si>
  <si>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</si>
  <si>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</si>
  <si>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</si>
  <si>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</si>
  <si>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</si>
  <si>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</si>
  <si>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</si>
  <si>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</si>
  <si>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</si>
  <si>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</si>
  <si>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</si>
  <si>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</si>
  <si>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</si>
  <si>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</si>
  <si>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</si>
  <si>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</si>
  <si>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</si>
  <si>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</si>
  <si>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</si>
  <si>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</si>
  <si>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</si>
  <si>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</si>
  <si>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</si>
  <si>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</si>
  <si>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</si>
  <si>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</si>
  <si>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</si>
  <si>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</si>
  <si>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</si>
  <si>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</si>
  <si>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</si>
  <si>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</si>
  <si>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</si>
  <si>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</si>
  <si>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</si>
  <si>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</si>
  <si>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</si>
  <si>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</si>
  <si>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</si>
  <si>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</si>
  <si>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</si>
  <si>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</si>
  <si>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</si>
  <si>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</si>
  <si>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</si>
  <si>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</si>
  <si>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</si>
  <si>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</si>
  <si>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</si>
  <si>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</si>
  <si>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</si>
  <si>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</si>
  <si>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</si>
  <si>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</si>
  <si>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</si>
  <si>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</si>
  <si>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</si>
  <si>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</si>
  <si>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</si>
  <si>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</si>
  <si>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</si>
  <si>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</si>
  <si>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</si>
  <si>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</si>
  <si>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</si>
  <si>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</si>
  <si>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</si>
  <si>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</si>
  <si>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</si>
  <si>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</si>
  <si>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</si>
  <si>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</si>
  <si>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</si>
  <si>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</si>
  <si>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</si>
  <si>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</si>
  <si>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</si>
  <si>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</si>
  <si>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</si>
  <si>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</si>
  <si>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</si>
  <si>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</si>
  <si>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</si>
  <si>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</si>
  <si>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</si>
  <si>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</si>
  <si>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</si>
  <si>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</si>
  <si>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</si>
  <si>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</si>
  <si>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</si>
  <si>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</si>
  <si>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</si>
  <si>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</si>
  <si>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</si>
  <si>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</si>
  <si>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</si>
  <si>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</si>
  <si>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</si>
  <si>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</si>
  <si>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</si>
  <si>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</si>
  <si>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</si>
  <si>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</si>
  <si>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</si>
  <si>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</si>
  <si>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</si>
  <si>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</si>
  <si>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</si>
  <si>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</si>
  <si>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</si>
  <si>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</si>
  <si>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</si>
  <si>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</si>
  <si>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</si>
  <si>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</si>
  <si>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</si>
  <si>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</si>
  <si>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</si>
  <si>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</si>
  <si>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</si>
  <si>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</si>
  <si>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</si>
  <si>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</si>
  <si>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</si>
  <si>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</si>
  <si>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</si>
  <si>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</si>
  <si>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</si>
  <si>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</si>
  <si>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</si>
  <si>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</si>
  <si>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</si>
  <si>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</si>
  <si>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</si>
  <si>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</si>
  <si>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</si>
  <si>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</si>
  <si>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</si>
  <si>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</si>
  <si>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</si>
  <si>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</si>
  <si>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</si>
  <si>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</si>
  <si>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</si>
  <si>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</si>
  <si>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</si>
  <si>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</si>
  <si>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</si>
  <si>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</si>
  <si>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</si>
  <si>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</si>
  <si>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</si>
  <si>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</si>
  <si>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</si>
  <si>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</si>
  <si>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</si>
  <si>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</si>
  <si>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</si>
  <si>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</si>
  <si>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</si>
  <si>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</si>
  <si>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</si>
  <si>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</si>
  <si>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</si>
  <si>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</si>
  <si>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</si>
  <si>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</si>
  <si>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</si>
  <si>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</si>
  <si>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</si>
  <si>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</si>
  <si>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</si>
  <si>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</si>
  <si>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</si>
  <si>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</si>
  <si>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</si>
  <si>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</si>
  <si>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</si>
  <si>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</si>
  <si>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</si>
  <si>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</si>
  <si>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</si>
  <si>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</si>
  <si>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</si>
  <si>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</si>
  <si>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</si>
  <si>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</si>
  <si>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</si>
  <si>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</si>
  <si>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</si>
  <si>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</si>
  <si>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</si>
  <si>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</si>
  <si>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</si>
  <si>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</si>
  <si>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</si>
  <si>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</si>
  <si>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</si>
  <si>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</si>
  <si>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</si>
  <si>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</si>
  <si>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</si>
  <si>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</si>
  <si>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</si>
  <si>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</si>
  <si>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</si>
  <si>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</si>
  <si>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</si>
  <si>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</si>
  <si>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</si>
  <si>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</si>
  <si>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</si>
  <si>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</si>
  <si>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</si>
  <si>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</si>
  <si>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</si>
  <si>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</si>
  <si>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</si>
  <si>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</si>
  <si>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</si>
  <si>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</si>
  <si>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</si>
  <si>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</si>
  <si>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</si>
  <si>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</si>
  <si>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</si>
  <si>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</si>
  <si>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</si>
  <si>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</si>
  <si>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</si>
  <si>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</si>
  <si>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</si>
  <si>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</si>
  <si>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</si>
  <si>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</si>
  <si>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</si>
  <si>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</si>
  <si>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</si>
  <si>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</si>
  <si>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</si>
  <si>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</si>
  <si>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</si>
  <si>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</si>
  <si>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</si>
  <si>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</si>
  <si>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</si>
  <si>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</si>
  <si>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</si>
  <si>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</si>
  <si>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</si>
  <si>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</si>
  <si>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</si>
  <si>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</si>
  <si>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</si>
  <si>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</si>
  <si>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</si>
  <si>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</si>
  <si>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</si>
  <si>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</si>
  <si>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</si>
  <si>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</si>
  <si>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</si>
  <si>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</si>
  <si>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</si>
  <si>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</si>
  <si>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</si>
  <si>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</si>
  <si>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</si>
  <si>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</si>
  <si>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</si>
  <si>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</si>
  <si>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</si>
  <si>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</si>
  <si>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</si>
  <si>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</si>
  <si>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</si>
  <si>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</si>
  <si>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</si>
  <si>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</si>
  <si>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</si>
  <si>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</si>
  <si>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</si>
  <si>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</si>
  <si>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</si>
  <si>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</si>
  <si>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</si>
  <si>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</si>
  <si>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</si>
  <si>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</si>
  <si>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</si>
  <si>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</si>
  <si>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</si>
  <si>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</si>
  <si>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</si>
  <si>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</si>
  <si>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</si>
  <si>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</si>
  <si>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</si>
  <si>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</si>
  <si>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</si>
  <si>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</si>
  <si>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</si>
  <si>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</si>
  <si>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</si>
  <si>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</si>
  <si>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</si>
  <si>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</si>
  <si>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</si>
  <si>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</si>
  <si>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</si>
  <si>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</si>
  <si>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</si>
  <si>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</si>
  <si>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</si>
  <si>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</si>
  <si>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</si>
  <si>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</si>
  <si>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</si>
  <si>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</si>
  <si>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</si>
  <si>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</si>
  <si>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</si>
  <si>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</si>
  <si>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</si>
  <si>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</si>
  <si>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</si>
  <si>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</si>
  <si>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</si>
  <si>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</si>
  <si>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</si>
  <si>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</si>
  <si>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</si>
  <si>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</si>
  <si>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</si>
  <si>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</si>
  <si>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</si>
  <si>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</si>
  <si>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</si>
  <si>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</si>
  <si>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</si>
  <si>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</si>
  <si>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</si>
  <si>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</si>
  <si>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</si>
  <si>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</si>
  <si>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</si>
  <si>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</si>
  <si>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</si>
  <si>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</si>
  <si>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</si>
  <si>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</si>
  <si>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</si>
  <si>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</si>
  <si>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</si>
  <si>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</si>
  <si>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</si>
  <si>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</si>
  <si>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</si>
  <si>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</si>
  <si>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</si>
  <si>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</si>
  <si>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</si>
  <si>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</si>
  <si>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</si>
  <si>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</si>
  <si>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</si>
  <si>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</si>
  <si>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</si>
  <si>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</si>
  <si>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</si>
  <si>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</si>
  <si>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</si>
  <si>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</si>
  <si>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</si>
  <si>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</si>
  <si>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</si>
  <si>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</si>
  <si>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</si>
  <si>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</si>
  <si>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</si>
  <si>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</si>
  <si>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</si>
  <si>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</si>
  <si>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</si>
  <si>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</si>
  <si>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</si>
  <si>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</si>
  <si>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</si>
  <si>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</si>
  <si>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</si>
  <si>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</si>
  <si>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</si>
  <si>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</si>
  <si>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</si>
  <si>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</si>
  <si>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</si>
  <si>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</si>
  <si>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</si>
  <si>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</si>
  <si>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</si>
  <si>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</si>
  <si>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</si>
  <si>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</si>
  <si>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</si>
  <si>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</si>
  <si>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</si>
  <si>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ТМГ</t>
  </si>
  <si>
    <t>P_Кд_188</t>
  </si>
  <si>
    <t xml:space="preserve">Реконструкция ТП-1192 с заменой оборудования, г. Краснодар  </t>
  </si>
  <si>
    <t>ТМГ-630/10/0,4</t>
  </si>
  <si>
    <t>ТП-1192</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</si>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</sst>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1" fillId="0" borderId="1" xfId="0" applyNumberFormat="1" applyFont="1" applyFill="1" applyBorder="1" applyAlignment="1">
      <alignment horizontal="center" vertical="center" wrapText="1"/>
    </xf>
    <xf numFmtId="0" fontId="55"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70" zoomScaleNormal="100" zoomScaleSheetLayoutView="70" workbookViewId="0">
      <selection activeCell="C51" sqref="C51"/>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428</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416</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424</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425</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422</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426</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334">
        <v>4.7684350000000002</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4.3428372</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420</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c r="A11" s="240" t="str">
        <f>'1. паспорт местоположение'!A12:C12</f>
        <v>P_Кд_188</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9" customFormat="1" ht="18.75">
      <c r="A14" s="240" t="str">
        <f>'1. паспорт местоположение'!A15:C15</f>
        <v xml:space="preserve">Реконструкция ТП-1192 с заменой оборудования, г. Краснодар  </v>
      </c>
      <c r="B14" s="240"/>
      <c r="C14" s="240"/>
      <c r="D14" s="240"/>
      <c r="E14" s="240"/>
      <c r="F14" s="240"/>
      <c r="G14" s="240"/>
      <c r="H14" s="240"/>
      <c r="I14" s="240"/>
      <c r="J14" s="240"/>
      <c r="K14" s="240"/>
      <c r="L14" s="240"/>
      <c r="M14" s="240"/>
      <c r="N14" s="240"/>
      <c r="O14" s="240"/>
      <c r="P14" s="240"/>
      <c r="Q14" s="240"/>
      <c r="R14" s="240"/>
      <c r="S14" s="240"/>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4"/>
      <c r="B16" s="234"/>
      <c r="C16" s="234"/>
      <c r="D16" s="234"/>
      <c r="E16" s="234"/>
      <c r="F16" s="234"/>
      <c r="G16" s="234"/>
      <c r="H16" s="234"/>
      <c r="I16" s="234"/>
      <c r="J16" s="234"/>
      <c r="K16" s="234"/>
      <c r="L16" s="234"/>
      <c r="M16" s="234"/>
      <c r="N16" s="234"/>
      <c r="O16" s="234"/>
      <c r="P16" s="234"/>
      <c r="Q16" s="234"/>
      <c r="R16" s="234"/>
      <c r="S16" s="234"/>
      <c r="T16" s="141"/>
      <c r="U16" s="141"/>
      <c r="V16" s="141"/>
      <c r="W16" s="141"/>
      <c r="X16" s="141"/>
      <c r="Y16" s="141"/>
    </row>
    <row r="17" spans="1:113" s="139" customFormat="1" ht="45.75" customHeight="1">
      <c r="A17" s="235" t="s">
        <v>304</v>
      </c>
      <c r="B17" s="235"/>
      <c r="C17" s="235"/>
      <c r="D17" s="235"/>
      <c r="E17" s="235"/>
      <c r="F17" s="235"/>
      <c r="G17" s="235"/>
      <c r="H17" s="235"/>
      <c r="I17" s="235"/>
      <c r="J17" s="235"/>
      <c r="K17" s="235"/>
      <c r="L17" s="235"/>
      <c r="M17" s="235"/>
      <c r="N17" s="235"/>
      <c r="O17" s="235"/>
      <c r="P17" s="235"/>
      <c r="Q17" s="235"/>
      <c r="R17" s="235"/>
      <c r="S17" s="235"/>
      <c r="T17" s="142"/>
      <c r="U17" s="142"/>
      <c r="V17" s="142"/>
      <c r="W17" s="142"/>
      <c r="X17" s="142"/>
      <c r="Y17" s="142"/>
      <c r="Z17" s="142"/>
      <c r="AA17" s="142"/>
      <c r="AB17" s="142"/>
    </row>
    <row r="18" spans="1:113" s="139" customFormat="1" ht="15" customHeight="1">
      <c r="A18" s="236"/>
      <c r="B18" s="236"/>
      <c r="C18" s="236"/>
      <c r="D18" s="236"/>
      <c r="E18" s="236"/>
      <c r="F18" s="236"/>
      <c r="G18" s="236"/>
      <c r="H18" s="236"/>
      <c r="I18" s="236"/>
      <c r="J18" s="236"/>
      <c r="K18" s="236"/>
      <c r="L18" s="236"/>
      <c r="M18" s="236"/>
      <c r="N18" s="236"/>
      <c r="O18" s="236"/>
      <c r="P18" s="236"/>
      <c r="Q18" s="236"/>
      <c r="R18" s="236"/>
      <c r="S18" s="236"/>
      <c r="T18" s="141"/>
      <c r="U18" s="141"/>
      <c r="V18" s="141"/>
      <c r="W18" s="141"/>
      <c r="X18" s="141"/>
      <c r="Y18" s="141"/>
    </row>
    <row r="19" spans="1:113" s="139" customFormat="1" ht="54" customHeight="1">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41"/>
      <c r="U19" s="141"/>
      <c r="V19" s="141"/>
      <c r="W19" s="141"/>
      <c r="X19" s="141"/>
      <c r="Y19" s="141"/>
    </row>
    <row r="20" spans="1:113" s="139" customFormat="1" ht="180.75" customHeight="1">
      <c r="A20" s="232"/>
      <c r="B20" s="232"/>
      <c r="C20" s="238"/>
      <c r="D20" s="232"/>
      <c r="E20" s="232"/>
      <c r="F20" s="232"/>
      <c r="G20" s="232"/>
      <c r="H20" s="232"/>
      <c r="I20" s="232"/>
      <c r="J20" s="232"/>
      <c r="K20" s="232"/>
      <c r="L20" s="232"/>
      <c r="M20" s="232"/>
      <c r="N20" s="232"/>
      <c r="O20" s="232"/>
      <c r="P20" s="232"/>
      <c r="Q20" s="143" t="s">
        <v>321</v>
      </c>
      <c r="R20" s="144" t="s">
        <v>322</v>
      </c>
      <c r="S20" s="233"/>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L21" sqref="L21:M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416</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P_Кд_188</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7" t="str">
        <f>'1. паспорт местоположение'!A15:C15</f>
        <v xml:space="preserve">Реконструкция ТП-1192 с заменой оборудования,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7"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c r="A22" s="243"/>
      <c r="B22" s="247"/>
      <c r="C22" s="248"/>
      <c r="D22" s="251"/>
      <c r="E22" s="247"/>
      <c r="F22" s="248"/>
      <c r="G22" s="247"/>
      <c r="H22" s="248"/>
      <c r="I22" s="247"/>
      <c r="J22" s="248"/>
      <c r="K22" s="250"/>
      <c r="L22" s="247"/>
      <c r="M22" s="248"/>
      <c r="N22" s="247"/>
      <c r="O22" s="248"/>
      <c r="P22" s="250"/>
      <c r="Q22" s="41" t="s">
        <v>34</v>
      </c>
      <c r="R22" s="41" t="s">
        <v>250</v>
      </c>
      <c r="S22" s="41" t="s">
        <v>33</v>
      </c>
      <c r="T22" s="41" t="s">
        <v>32</v>
      </c>
    </row>
    <row r="23" spans="1:113" ht="51.75" customHeight="1">
      <c r="A23" s="244"/>
      <c r="B23" s="81" t="s">
        <v>30</v>
      </c>
      <c r="C23" s="81" t="s">
        <v>31</v>
      </c>
      <c r="D23" s="250"/>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427</v>
      </c>
      <c r="C25" s="88" t="str">
        <f>B25</f>
        <v>ТП-1192</v>
      </c>
      <c r="D25" s="88" t="str">
        <f>'1. паспорт местоположение'!C39</f>
        <v>ТМГ-630/10/0,4</v>
      </c>
      <c r="E25" s="88" t="s">
        <v>285</v>
      </c>
      <c r="F25" s="88" t="s">
        <v>423</v>
      </c>
      <c r="G25" s="88" t="s">
        <v>285</v>
      </c>
      <c r="H25" s="88" t="str">
        <f>F25</f>
        <v>ТМГ</v>
      </c>
      <c r="I25" s="88" t="s">
        <v>285</v>
      </c>
      <c r="J25" s="88" t="s">
        <v>285</v>
      </c>
      <c r="K25" s="88" t="s">
        <v>285</v>
      </c>
      <c r="L25" s="88">
        <v>10</v>
      </c>
      <c r="M25" s="88">
        <f>L25</f>
        <v>10</v>
      </c>
      <c r="N25" s="88" t="s">
        <v>285</v>
      </c>
      <c r="O25" s="88">
        <v>0.63</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15"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P_Кд_188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Реконструкция ТП-1192 с заменой оборудования,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7" customFormat="1" ht="21" customHeight="1"/>
    <row r="21" spans="1:113" ht="40.5" customHeight="1">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1" t="s">
        <v>34</v>
      </c>
      <c r="Y22" s="41" t="s">
        <v>250</v>
      </c>
      <c r="Z22" s="41" t="s">
        <v>33</v>
      </c>
      <c r="AA22" s="41" t="s">
        <v>32</v>
      </c>
    </row>
    <row r="23" spans="1:113" ht="60" customHeight="1">
      <c r="A23" s="263"/>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7" sqref="C27"/>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9" t="s">
        <v>6</v>
      </c>
      <c r="B7" s="239"/>
      <c r="C7" s="239"/>
      <c r="D7" s="177"/>
      <c r="E7" s="102"/>
      <c r="F7" s="102"/>
      <c r="G7" s="102"/>
      <c r="H7" s="102"/>
      <c r="I7" s="102"/>
      <c r="J7" s="102"/>
      <c r="K7" s="102"/>
      <c r="L7" s="102"/>
      <c r="M7" s="102"/>
      <c r="N7" s="102"/>
      <c r="O7" s="102"/>
      <c r="P7" s="102"/>
      <c r="Q7" s="102"/>
      <c r="R7" s="102"/>
      <c r="S7" s="102"/>
      <c r="T7" s="102"/>
      <c r="U7" s="102"/>
    </row>
    <row r="8" spans="1:29" s="11" customFormat="1" ht="18.75">
      <c r="A8" s="239"/>
      <c r="B8" s="239"/>
      <c r="C8" s="239"/>
      <c r="D8" s="178"/>
      <c r="E8" s="124"/>
      <c r="F8" s="124"/>
      <c r="G8" s="124"/>
      <c r="H8" s="102"/>
      <c r="I8" s="102"/>
      <c r="J8" s="102"/>
      <c r="K8" s="102"/>
      <c r="L8" s="102"/>
      <c r="M8" s="102"/>
      <c r="N8" s="102"/>
      <c r="O8" s="102"/>
      <c r="P8" s="102"/>
      <c r="Q8" s="102"/>
      <c r="R8" s="102"/>
      <c r="S8" s="102"/>
      <c r="T8" s="102"/>
      <c r="U8" s="102"/>
    </row>
    <row r="9" spans="1:29" s="11" customFormat="1" ht="18.75">
      <c r="A9" s="273" t="s">
        <v>416</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9"/>
      <c r="B11" s="239"/>
      <c r="C11" s="239"/>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P_Кд_188</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1"/>
      <c r="B14" s="241"/>
      <c r="C14" s="241"/>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 xml:space="preserve">Реконструкция ТП-1192 с заменой оборудования, г. Краснодар  </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4"/>
      <c r="B17" s="234"/>
      <c r="C17" s="234"/>
      <c r="D17" s="181"/>
      <c r="E17" s="141"/>
      <c r="F17" s="141"/>
      <c r="G17" s="141"/>
      <c r="H17" s="141"/>
      <c r="I17" s="141"/>
      <c r="J17" s="141"/>
      <c r="K17" s="141"/>
      <c r="L17" s="141"/>
      <c r="M17" s="141"/>
      <c r="N17" s="141"/>
      <c r="O17" s="141"/>
      <c r="P17" s="141"/>
      <c r="Q17" s="141"/>
      <c r="R17" s="141"/>
    </row>
    <row r="18" spans="1:21" s="139" customFormat="1" ht="27.75" customHeight="1">
      <c r="A18" s="235" t="s">
        <v>249</v>
      </c>
      <c r="B18" s="235"/>
      <c r="C18" s="235"/>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Реконструкция ТП-1192 с заменой оборудования,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ПС'!D25</f>
        <v>ТМГ-630/10/0,4</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421</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415</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6"/>
      <c r="Q7" s="66"/>
      <c r="R7" s="66"/>
      <c r="S7" s="66"/>
      <c r="T7" s="66"/>
      <c r="U7" s="66"/>
      <c r="V7" s="66"/>
      <c r="W7" s="66"/>
      <c r="X7" s="66"/>
      <c r="Y7" s="66"/>
      <c r="Z7" s="66"/>
    </row>
    <row r="8" spans="1:28" s="7" customFormat="1" ht="18.75">
      <c r="A8" s="256"/>
      <c r="B8" s="256"/>
      <c r="C8" s="256"/>
      <c r="D8" s="256"/>
      <c r="E8" s="256"/>
      <c r="F8" s="256"/>
      <c r="G8" s="256"/>
      <c r="H8" s="256"/>
      <c r="I8" s="256"/>
      <c r="J8" s="256"/>
      <c r="K8" s="256"/>
      <c r="L8" s="256"/>
      <c r="M8" s="256"/>
      <c r="N8" s="256"/>
      <c r="O8" s="256"/>
      <c r="P8" s="66"/>
      <c r="Q8" s="66"/>
      <c r="R8" s="66"/>
      <c r="S8" s="66"/>
      <c r="T8" s="66"/>
      <c r="U8" s="66"/>
      <c r="V8" s="66"/>
      <c r="W8" s="66"/>
      <c r="X8" s="66"/>
      <c r="Y8" s="66"/>
      <c r="Z8" s="66"/>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6"/>
      <c r="Q9" s="66"/>
      <c r="R9" s="66"/>
      <c r="S9" s="66"/>
      <c r="T9" s="66"/>
      <c r="U9" s="66"/>
      <c r="V9" s="66"/>
      <c r="W9" s="66"/>
      <c r="X9" s="66"/>
      <c r="Y9" s="66"/>
      <c r="Z9" s="66"/>
    </row>
    <row r="10" spans="1:28" s="7" customFormat="1" ht="18.75">
      <c r="A10" s="258" t="s">
        <v>5</v>
      </c>
      <c r="B10" s="258"/>
      <c r="C10" s="258"/>
      <c r="D10" s="258"/>
      <c r="E10" s="258"/>
      <c r="F10" s="258"/>
      <c r="G10" s="258"/>
      <c r="H10" s="258"/>
      <c r="I10" s="258"/>
      <c r="J10" s="258"/>
      <c r="K10" s="258"/>
      <c r="L10" s="258"/>
      <c r="M10" s="258"/>
      <c r="N10" s="258"/>
      <c r="O10" s="258"/>
      <c r="P10" s="66"/>
      <c r="Q10" s="66"/>
      <c r="R10" s="66"/>
      <c r="S10" s="66"/>
      <c r="T10" s="66"/>
      <c r="U10" s="66"/>
      <c r="V10" s="66"/>
      <c r="W10" s="66"/>
      <c r="X10" s="66"/>
      <c r="Y10" s="66"/>
      <c r="Z10" s="66"/>
    </row>
    <row r="11" spans="1:28" s="7" customFormat="1" ht="18.75">
      <c r="A11" s="256"/>
      <c r="B11" s="256"/>
      <c r="C11" s="256"/>
      <c r="D11" s="256"/>
      <c r="E11" s="256"/>
      <c r="F11" s="256"/>
      <c r="G11" s="256"/>
      <c r="H11" s="256"/>
      <c r="I11" s="256"/>
      <c r="J11" s="256"/>
      <c r="K11" s="256"/>
      <c r="L11" s="256"/>
      <c r="M11" s="256"/>
      <c r="N11" s="256"/>
      <c r="O11" s="256"/>
      <c r="P11" s="66"/>
      <c r="Q11" s="66"/>
      <c r="R11" s="66"/>
      <c r="S11" s="66"/>
      <c r="T11" s="66"/>
      <c r="U11" s="66"/>
      <c r="V11" s="66"/>
      <c r="W11" s="66"/>
      <c r="X11" s="66"/>
      <c r="Y11" s="66"/>
      <c r="Z11" s="66"/>
    </row>
    <row r="12" spans="1:28" s="11" customFormat="1" ht="18.75">
      <c r="A12" s="240" t="str">
        <f>'1. паспорт местоположение'!A12:C12</f>
        <v>P_Кд_188</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c r="A13" s="258" t="s">
        <v>4</v>
      </c>
      <c r="B13" s="258"/>
      <c r="C13" s="258"/>
      <c r="D13" s="258"/>
      <c r="E13" s="258"/>
      <c r="F13" s="258"/>
      <c r="G13" s="258"/>
      <c r="H13" s="258"/>
      <c r="I13" s="258"/>
      <c r="J13" s="258"/>
      <c r="K13" s="258"/>
      <c r="L13" s="258"/>
      <c r="M13" s="258"/>
      <c r="N13" s="258"/>
      <c r="O13" s="258"/>
      <c r="P13" s="66"/>
      <c r="Q13" s="66"/>
      <c r="R13" s="66"/>
      <c r="S13" s="66"/>
      <c r="T13" s="66"/>
      <c r="U13" s="66"/>
      <c r="V13" s="66"/>
      <c r="W13" s="66"/>
      <c r="X13" s="66"/>
      <c r="Y13" s="66"/>
      <c r="Z13" s="66"/>
    </row>
    <row r="14" spans="1:28" s="4" customFormat="1" ht="15.75" customHeight="1">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9" customFormat="1" ht="18.75">
      <c r="A15" s="240" t="str">
        <f>'1. паспорт местоположение'!A15:C15</f>
        <v xml:space="preserve">Реконструкция ТП-1192 с заменой оборудования, г. Краснодар  </v>
      </c>
      <c r="B15" s="240"/>
      <c r="C15" s="240"/>
      <c r="D15" s="240"/>
      <c r="E15" s="240"/>
      <c r="F15" s="240"/>
      <c r="G15" s="240"/>
      <c r="H15" s="240"/>
      <c r="I15" s="240"/>
      <c r="J15" s="240"/>
      <c r="K15" s="240"/>
      <c r="L15" s="240"/>
      <c r="M15" s="240"/>
      <c r="N15" s="240"/>
      <c r="O15" s="240"/>
      <c r="P15" s="138"/>
      <c r="Q15" s="138"/>
      <c r="R15" s="138"/>
      <c r="S15" s="138"/>
      <c r="T15" s="138"/>
      <c r="U15" s="138"/>
      <c r="V15" s="138"/>
      <c r="W15" s="138"/>
      <c r="X15" s="138"/>
      <c r="Y15" s="138"/>
      <c r="Z15" s="138"/>
    </row>
    <row r="16" spans="1:28" s="2" customFormat="1" ht="15" customHeight="1">
      <c r="A16" s="258" t="s">
        <v>3</v>
      </c>
      <c r="B16" s="258"/>
      <c r="C16" s="258"/>
      <c r="D16" s="258"/>
      <c r="E16" s="258"/>
      <c r="F16" s="258"/>
      <c r="G16" s="258"/>
      <c r="H16" s="258"/>
      <c r="I16" s="258"/>
      <c r="J16" s="258"/>
      <c r="K16" s="258"/>
      <c r="L16" s="258"/>
      <c r="M16" s="258"/>
      <c r="N16" s="258"/>
      <c r="O16" s="258"/>
      <c r="P16" s="65"/>
      <c r="Q16" s="65"/>
      <c r="R16" s="65"/>
      <c r="S16" s="65"/>
      <c r="T16" s="65"/>
      <c r="U16" s="65"/>
      <c r="V16" s="65"/>
      <c r="W16" s="65"/>
      <c r="X16" s="65"/>
      <c r="Y16" s="65"/>
      <c r="Z16" s="65"/>
    </row>
    <row r="17" spans="1:113" s="2" customFormat="1" ht="15" customHeight="1">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24" t="s">
        <v>5</v>
      </c>
      <c r="B10" s="224"/>
      <c r="C10" s="224"/>
      <c r="D10" s="224"/>
      <c r="E10" s="224"/>
      <c r="F10" s="224"/>
      <c r="G10" s="224"/>
      <c r="H10" s="224"/>
      <c r="I10" s="224"/>
      <c r="J10" s="224"/>
    </row>
    <row r="11" spans="1:42" ht="18.75">
      <c r="A11" s="239"/>
      <c r="B11" s="239"/>
      <c r="C11" s="239"/>
      <c r="D11" s="239"/>
      <c r="E11" s="239"/>
      <c r="F11" s="239"/>
      <c r="G11" s="239"/>
      <c r="H11" s="239"/>
      <c r="I11" s="239"/>
      <c r="J11" s="239"/>
    </row>
    <row r="12" spans="1:42">
      <c r="A12" s="273" t="str">
        <f>'1. паспорт местоположение'!A12:C12</f>
        <v>P_Кд_188</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41"/>
      <c r="B14" s="241"/>
      <c r="C14" s="241"/>
      <c r="D14" s="241"/>
      <c r="E14" s="241"/>
      <c r="F14" s="241"/>
      <c r="G14" s="241"/>
      <c r="H14" s="241"/>
      <c r="I14" s="241"/>
      <c r="J14" s="241"/>
    </row>
    <row r="15" spans="1:42">
      <c r="A15" s="273" t="str">
        <f>'1. паспорт местоположение'!A15:C15</f>
        <v xml:space="preserve">Реконструкция ТП-1192 с заменой оборудования, г. Краснодар  </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9" t="s">
        <v>342</v>
      </c>
      <c r="B19" s="289"/>
      <c r="C19" s="289"/>
      <c r="D19" s="289"/>
      <c r="E19" s="289"/>
      <c r="F19" s="289"/>
      <c r="G19" s="289"/>
      <c r="H19" s="289"/>
      <c r="I19" s="289"/>
      <c r="J19" s="289"/>
    </row>
    <row r="20" spans="1:10">
      <c r="A20" s="29"/>
      <c r="B20" s="29"/>
      <c r="C20" s="111"/>
      <c r="D20" s="111"/>
      <c r="E20" s="111"/>
      <c r="F20" s="111"/>
      <c r="G20" s="111"/>
      <c r="H20" s="111"/>
      <c r="I20" s="111"/>
      <c r="J20" s="111"/>
    </row>
    <row r="21" spans="1:10" ht="28.5" customHeight="1">
      <c r="A21" s="279" t="s">
        <v>140</v>
      </c>
      <c r="B21" s="279" t="s">
        <v>139</v>
      </c>
      <c r="C21" s="284" t="s">
        <v>199</v>
      </c>
      <c r="D21" s="284"/>
      <c r="E21" s="284"/>
      <c r="F21" s="284"/>
      <c r="G21" s="291" t="s">
        <v>138</v>
      </c>
      <c r="H21" s="281" t="s">
        <v>201</v>
      </c>
      <c r="I21" s="279" t="s">
        <v>137</v>
      </c>
      <c r="J21" s="280" t="s">
        <v>200</v>
      </c>
    </row>
    <row r="22" spans="1:10" ht="58.5" customHeight="1">
      <c r="A22" s="279"/>
      <c r="B22" s="279"/>
      <c r="C22" s="285" t="s">
        <v>1</v>
      </c>
      <c r="D22" s="285"/>
      <c r="E22" s="286" t="s">
        <v>0</v>
      </c>
      <c r="F22" s="287"/>
      <c r="G22" s="291"/>
      <c r="H22" s="282"/>
      <c r="I22" s="279"/>
      <c r="J22" s="280"/>
    </row>
    <row r="23" spans="1:10" ht="31.5">
      <c r="A23" s="279"/>
      <c r="B23" s="279"/>
      <c r="C23" s="39" t="s">
        <v>136</v>
      </c>
      <c r="D23" s="39" t="s">
        <v>135</v>
      </c>
      <c r="E23" s="39" t="s">
        <v>136</v>
      </c>
      <c r="F23" s="39" t="s">
        <v>135</v>
      </c>
      <c r="G23" s="291"/>
      <c r="H23" s="283"/>
      <c r="I23" s="279"/>
      <c r="J23" s="280"/>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8" t="s">
        <v>406</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I16" zoomScale="70" zoomScaleNormal="70" zoomScaleSheetLayoutView="70" workbookViewId="0">
      <selection activeCell="AH30" sqref="AH30"/>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3" t="s">
        <v>415</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row>
    <row r="5" spans="1:33" ht="18.75">
      <c r="AG5" s="109"/>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0" t="str">
        <f>'1. паспорт местоположение'!A12:C12</f>
        <v>P_Кд_188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0" t="str">
        <f>'1. паспорт местоположение'!A15:C15</f>
        <v xml:space="preserve">Реконструкция ТП-1192 с заменой оборудования,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79" t="s">
        <v>106</v>
      </c>
      <c r="B20" s="279" t="s">
        <v>105</v>
      </c>
      <c r="C20" s="279" t="s">
        <v>104</v>
      </c>
      <c r="D20" s="279"/>
      <c r="E20" s="284" t="s">
        <v>103</v>
      </c>
      <c r="F20" s="284"/>
      <c r="G20" s="279" t="s">
        <v>344</v>
      </c>
      <c r="H20" s="292" t="s">
        <v>337</v>
      </c>
      <c r="I20" s="292"/>
      <c r="J20" s="292"/>
      <c r="K20" s="292"/>
      <c r="L20" s="292" t="s">
        <v>338</v>
      </c>
      <c r="M20" s="292"/>
      <c r="N20" s="292"/>
      <c r="O20" s="292"/>
      <c r="P20" s="292" t="s">
        <v>339</v>
      </c>
      <c r="Q20" s="292"/>
      <c r="R20" s="292"/>
      <c r="S20" s="292"/>
      <c r="T20" s="292" t="s">
        <v>340</v>
      </c>
      <c r="U20" s="292"/>
      <c r="V20" s="292"/>
      <c r="W20" s="292"/>
      <c r="X20" s="292" t="s">
        <v>419</v>
      </c>
      <c r="Y20" s="292"/>
      <c r="Z20" s="292"/>
      <c r="AA20" s="292"/>
      <c r="AB20" s="294" t="s">
        <v>429</v>
      </c>
      <c r="AC20" s="295"/>
      <c r="AD20" s="295"/>
      <c r="AE20" s="296"/>
      <c r="AF20" s="293" t="s">
        <v>102</v>
      </c>
      <c r="AG20" s="293"/>
    </row>
    <row r="21" spans="1:33"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79" t="s">
        <v>1</v>
      </c>
      <c r="AC21" s="279"/>
      <c r="AD21" s="279" t="s">
        <v>101</v>
      </c>
      <c r="AE21" s="279"/>
      <c r="AF21" s="293"/>
      <c r="AG21" s="293"/>
    </row>
    <row r="22" spans="1:33" ht="89.25" customHeight="1">
      <c r="A22" s="279"/>
      <c r="B22" s="279"/>
      <c r="C22" s="126" t="s">
        <v>1</v>
      </c>
      <c r="D22" s="126" t="s">
        <v>99</v>
      </c>
      <c r="E22" s="30" t="s">
        <v>345</v>
      </c>
      <c r="F22" s="30" t="s">
        <v>346</v>
      </c>
      <c r="G22" s="279"/>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4.7684350000000002</v>
      </c>
      <c r="AE24" s="35">
        <f>'1. паспорт местоположение'!C47</f>
        <v>4.7684350000000002</v>
      </c>
      <c r="AF24" s="35">
        <f>H24+L24+P24+T24+X24</f>
        <v>0</v>
      </c>
      <c r="AG24" s="35">
        <f>AD24+N24+R24+V24+Z24</f>
        <v>4.7684350000000002</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f>AD24</f>
        <v>4.7684350000000002</v>
      </c>
      <c r="AE27" s="217">
        <f>AE24</f>
        <v>4.7684350000000002</v>
      </c>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4.3428372</v>
      </c>
      <c r="AE30" s="35">
        <f>'1. паспорт местоположение'!C48</f>
        <v>4.3428372</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0.63</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0.63</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8"/>
      <c r="K68" s="128"/>
    </row>
    <row r="70" spans="1:117" ht="36.75" customHeight="1">
      <c r="B70" s="299"/>
      <c r="C70" s="299"/>
      <c r="D70" s="299"/>
      <c r="E70" s="299"/>
      <c r="F70" s="299"/>
      <c r="G70" s="299"/>
      <c r="H70" s="299"/>
      <c r="I70" s="299"/>
      <c r="J70" s="129"/>
      <c r="K70" s="129"/>
    </row>
    <row r="71" spans="1:117">
      <c r="B71" s="85"/>
      <c r="C71" s="85"/>
      <c r="D71" s="85"/>
      <c r="E71" s="85"/>
      <c r="F71" s="85"/>
      <c r="N71" s="101"/>
    </row>
    <row r="72" spans="1:117" ht="51" customHeight="1">
      <c r="B72" s="299"/>
      <c r="C72" s="299"/>
      <c r="D72" s="299"/>
      <c r="E72" s="299"/>
      <c r="F72" s="299"/>
      <c r="G72" s="299"/>
      <c r="H72" s="299"/>
      <c r="I72" s="299"/>
      <c r="J72" s="129"/>
      <c r="K72" s="129"/>
      <c r="N72" s="101"/>
    </row>
    <row r="73" spans="1:117" ht="32.25" customHeight="1">
      <c r="B73" s="298"/>
      <c r="C73" s="298"/>
      <c r="D73" s="298"/>
      <c r="E73" s="298"/>
      <c r="F73" s="298"/>
      <c r="G73" s="298"/>
      <c r="H73" s="298"/>
      <c r="I73" s="298"/>
      <c r="J73" s="128"/>
      <c r="K73" s="128"/>
    </row>
    <row r="74" spans="1:117" ht="51.75" customHeight="1">
      <c r="B74" s="299"/>
      <c r="C74" s="299"/>
      <c r="D74" s="299"/>
      <c r="E74" s="299"/>
      <c r="F74" s="299"/>
      <c r="G74" s="299"/>
      <c r="H74" s="299"/>
      <c r="I74" s="299"/>
      <c r="J74" s="129"/>
      <c r="K74" s="129"/>
    </row>
    <row r="75" spans="1:117" ht="21.75" customHeight="1">
      <c r="B75" s="297"/>
      <c r="C75" s="297"/>
      <c r="D75" s="297"/>
      <c r="E75" s="297"/>
      <c r="F75" s="297"/>
      <c r="G75" s="297"/>
      <c r="H75" s="297"/>
      <c r="I75" s="297"/>
      <c r="J75" s="127"/>
      <c r="K75" s="127"/>
      <c r="L75" s="85"/>
      <c r="M75" s="85"/>
    </row>
    <row r="76" spans="1:117" ht="23.25" customHeight="1">
      <c r="B76" s="85"/>
      <c r="C76" s="85"/>
      <c r="D76" s="85"/>
      <c r="E76" s="85"/>
      <c r="F76" s="85"/>
    </row>
    <row r="77" spans="1:117" ht="18.75" customHeight="1">
      <c r="B77" s="298"/>
      <c r="C77" s="298"/>
      <c r="D77" s="298"/>
      <c r="E77" s="298"/>
      <c r="F77" s="298"/>
      <c r="G77" s="298"/>
      <c r="H77" s="298"/>
      <c r="I77" s="298"/>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415</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8" t="str">
        <f>'1. паспорт местоположение'!A12:C12</f>
        <v>P_Кд_188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28" t="str">
        <f>'1. паспорт местоположение'!A15:C15</f>
        <v xml:space="preserve">Реконструкция ТП-1192 с заменой оборудования, г. Краснодар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v>0.63</v>
      </c>
      <c r="H26" s="156" t="s">
        <v>285</v>
      </c>
      <c r="I26" s="216">
        <v>0</v>
      </c>
      <c r="J26" s="156" t="s">
        <v>285</v>
      </c>
      <c r="K26" s="218">
        <f>'5.2. Паспорт фин осв ввод'!AE41</f>
        <v>0</v>
      </c>
      <c r="L26" s="156" t="s">
        <v>285</v>
      </c>
      <c r="M26" s="157" t="s">
        <v>395</v>
      </c>
      <c r="N26" s="335" t="str">
        <f>A15</f>
        <v xml:space="preserve">Реконструкция ТП-1192 с заменой оборудования, г. Краснодар  </v>
      </c>
      <c r="O26" s="157" t="s">
        <v>418</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A28" sqref="A28"/>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9" t="s">
        <v>6</v>
      </c>
      <c r="B7" s="239"/>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P_Кд_188</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 xml:space="preserve">Реконструкция ТП-1192 с заменой оборудования, г. Краснодар  </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 xml:space="preserve">Реконструкция ТП-1192 с заменой оборудования, г. Краснодар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4.7684350000000002</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418</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8" t="s">
        <v>406</v>
      </c>
      <c r="B80" s="28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2026-08-05T12:00:45Z</dcterms:modified>
</cp:coreProperties>
</file>